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7e8762cc7e95339/Documentos/Desktop/documentos informe final/"/>
    </mc:Choice>
  </mc:AlternateContent>
  <xr:revisionPtr revIDLastSave="22" documentId="13_ncr:1_{26FA37BB-99DA-40C9-B920-1633CC862465}" xr6:coauthVersionLast="47" xr6:coauthVersionMax="47" xr10:uidLastSave="{F33E4125-D3E4-4FEC-8EDC-993D806D0CF0}"/>
  <bookViews>
    <workbookView xWindow="-110" yWindow="-110" windowWidth="19420" windowHeight="10300" xr2:uid="{00000000-000D-0000-FFFF-FFFF00000000}"/>
  </bookViews>
  <sheets>
    <sheet name="HORAS DIRECTAS ASTIN" sheetId="5" r:id="rId1"/>
    <sheet name="OTRAS ACTIVIDADES" sheetId="2" r:id="rId2"/>
  </sheets>
  <definedNames>
    <definedName name="_xlnm._FilterDatabase" localSheetId="0" hidden="1">'HORAS DIRECTAS ASTIN'!$A$8:$XBO$8</definedName>
    <definedName name="_xlnm.Print_Area" localSheetId="0">'HORAS DIRECTAS ASTIN'!$A$1:$V$40</definedName>
    <definedName name="_xlnm.Print_Area" localSheetId="1">'OTRAS ACTIVIDADES'!$A$2:$S$52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5" i="5" l="1"/>
  <c r="V37" i="5"/>
  <c r="V29" i="5"/>
  <c r="S22" i="2"/>
  <c r="S42" i="2"/>
  <c r="S7" i="2"/>
  <c r="S47" i="2" l="1"/>
  <c r="V38" i="5"/>
  <c r="S45" i="2" s="1"/>
  <c r="S49" i="2" l="1"/>
</calcChain>
</file>

<file path=xl/sharedStrings.xml><?xml version="1.0" encoding="utf-8"?>
<sst xmlns="http://schemas.openxmlformats.org/spreadsheetml/2006/main" count="279" uniqueCount="94">
  <si>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</si>
  <si>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</si>
  <si>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</si>
  <si>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</si>
  <si>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PERÍODO: </t>
  </si>
  <si>
    <t>INSTRUCTOR:</t>
  </si>
  <si>
    <t>CEDULA:</t>
  </si>
  <si>
    <t>de:</t>
  </si>
  <si>
    <t xml:space="preserve">FECHA DE ELABORACIÓN: 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</si>
  <si>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</si>
  <si>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</si>
  <si>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</si>
  <si>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</si>
  <si>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</si>
  <si>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</si>
  <si>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</si>
  <si>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</si>
  <si>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</si>
  <si>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</si>
  <si>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</si>
  <si>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</si>
  <si>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</si>
  <si>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</si>
  <si>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</si>
  <si>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</si>
  <si>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</si>
  <si>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</si>
  <si>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</si>
  <si>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</si>
  <si>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</si>
  <si>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</si>
  <si>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</si>
  <si>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</si>
  <si>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</si>
  <si>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</si>
  <si>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</si>
  <si>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</si>
  <si>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</si>
  <si>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</si>
  <si>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</si>
  <si>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</si>
  <si>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</si>
  <si>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</si>
  <si>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</si>
  <si>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</si>
  <si>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</si>
  <si>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</si>
  <si>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</si>
  <si>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</si>
  <si>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Vo.Bo.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</si>
  <si>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</si>
  <si>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</si>
  <si>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</si>
  <si>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</si>
  <si>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</si>
  <si>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</si>
  <si>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</si>
  <si>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</si>
  <si>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</si>
  <si>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</si>
  <si>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</si>
  <si>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</si>
  <si>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</si>
  <si>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</si>
  <si>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</si>
  <si>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</si>
  <si>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</si>
  <si>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</si>
  <si>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</si>
  <si>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</si>
  <si>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</si>
  <si>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</si>
  <si>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>PRESENCIAL</t>
  </si>
  <si>
    <t>X</t>
  </si>
  <si>
    <t>Subtotal</t>
  </si>
  <si>
    <t>Instructor - Contratar servicios personales de carácter temporal para apoyar la ejecución, orientación y planeación de los procesos de formación profesional integral para atender la estrategia de economía popular (full popular) del centro nacional de asistencia técnica a la industria, en sus diferentes niveles y modalidades atendiendo las políticas institucionales y la normatividad para la vigencia 2025.</t>
  </si>
  <si>
    <t>BETTY ELENA CARDENAS CABRERA</t>
  </si>
  <si>
    <t>FORMACIÓN ESPECIAL</t>
  </si>
  <si>
    <t>3395129.</t>
  </si>
  <si>
    <t>ELABORACION DE ACCESORIOS EN BISUTERIA CON IDENTIDAD REGIONAL.</t>
  </si>
  <si>
    <t>52660009.</t>
  </si>
  <si>
    <t>CANDELARIA</t>
  </si>
  <si>
    <t>´Noviembre 19 de 2025 al 30 de noviembre de 2025.</t>
  </si>
  <si>
    <t>CASA INDIGENA COMUNIDAD NASA</t>
  </si>
  <si>
    <t>JAMUNDI</t>
  </si>
  <si>
    <t>8:00AM</t>
  </si>
  <si>
    <t>4:00 P.M</t>
  </si>
  <si>
    <t>8:00 A.M</t>
  </si>
  <si>
    <t>CONFIGURACION DE PIEZAS ARTESANALES</t>
  </si>
  <si>
    <t>Evidenciar el uso seguro y eficiente de las herramientas y materiales . Reconocer los nombres de cada una de las herramientas y sus usos mas comunes . Diferenciar entre los diferetes tipos de alambres y sus cualidades , usos y calibres . Reconocimiento de la pedreria a usar sus usos y tamaños .</t>
  </si>
  <si>
    <t>Caracterizar las tecnicas de bisuteria en la historia  . Identificar los diferentes tipos de alambrismo como ornamentación o decoración . Recocido del alambre para mejorar su maleabilidad. Practica en el uso de los mandriles multiformas .</t>
  </si>
  <si>
    <t>Utilizar el circulo cromatico , saber la importancia de los colores como identidad de la marca.</t>
  </si>
  <si>
    <t>Diseñar y adaptar una colección con identidad regional.</t>
  </si>
  <si>
    <t xml:space="preserve">Combinar las diferentes tecnicas de bisuteria, disponer y reciclar los despedicios de alambres e hilos para elaborar  nuevos accesorios.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</si>
</sst>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Tahoma"/>
      <family val="2"/>
    </font>
    <font>
      <b/>
      <sz val="11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70C0"/>
      <name val="Arial"/>
      <family val="2"/>
    </font>
    <font>
      <sz val="11"/>
      <color rgb="FF000000"/>
      <name val="Arial"/>
      <family val="2"/>
    </font>
    <font>
      <b/>
      <sz val="12"/>
      <color rgb="FF0070C0"/>
      <name val="Arial"/>
      <family val="2"/>
    </font>
    <font>
      <b/>
      <sz val="10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6" fillId="0" borderId="0"/>
    <xf numFmtId="0" fontId="15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8" fillId="0" borderId="0" xfId="0" applyFont="1"/>
    <xf numFmtId="20" fontId="6" fillId="0" borderId="8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0" fontId="0" fillId="0" borderId="0" xfId="0" applyAlignment="1">
      <alignment vertical="center"/>
    </xf>
    <xf numFmtId="1" fontId="7" fillId="0" borderId="0" xfId="0" applyNumberFormat="1" applyFont="1" applyAlignment="1">
      <alignment horizontal="center"/>
    </xf>
    <xf numFmtId="0" fontId="3" fillId="0" borderId="10" xfId="0" applyFont="1" applyBorder="1" applyAlignment="1" applyProtection="1">
      <alignment horizontal="centerContinuous"/>
      <protection locked="0"/>
    </xf>
    <xf numFmtId="0" fontId="3" fillId="0" borderId="10" xfId="0" applyFont="1" applyBorder="1" applyAlignment="1" applyProtection="1">
      <alignment horizontal="center"/>
      <protection locked="0"/>
    </xf>
    <xf numFmtId="20" fontId="0" fillId="0" borderId="10" xfId="0" applyNumberFormat="1" applyBorder="1" applyProtection="1">
      <protection locked="0"/>
    </xf>
    <xf numFmtId="164" fontId="0" fillId="0" borderId="10" xfId="0" applyNumberFormat="1" applyBorder="1" applyProtection="1">
      <protection locked="0"/>
    </xf>
    <xf numFmtId="0" fontId="0" fillId="0" borderId="0" xfId="0" applyAlignment="1">
      <alignment horizontal="right"/>
    </xf>
    <xf numFmtId="0" fontId="10" fillId="0" borderId="0" xfId="0" applyFont="1"/>
    <xf numFmtId="0" fontId="0" fillId="0" borderId="10" xfId="0" applyBorder="1"/>
    <xf numFmtId="17" fontId="5" fillId="0" borderId="1" xfId="0" applyNumberFormat="1" applyFont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/>
    </xf>
    <xf numFmtId="1" fontId="12" fillId="2" borderId="11" xfId="0" applyNumberFormat="1" applyFont="1" applyFill="1" applyBorder="1" applyAlignment="1">
      <alignment horizontal="center"/>
    </xf>
    <xf numFmtId="20" fontId="3" fillId="0" borderId="1" xfId="0" applyNumberFormat="1" applyFont="1" applyBorder="1" applyAlignment="1">
      <alignment horizontal="center" vertical="center"/>
    </xf>
    <xf numFmtId="1" fontId="12" fillId="2" borderId="1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/>
    <xf numFmtId="20" fontId="7" fillId="0" borderId="1" xfId="0" applyNumberFormat="1" applyFont="1" applyBorder="1" applyAlignment="1">
      <alignment horizontal="center" vertical="center"/>
    </xf>
    <xf numFmtId="17" fontId="7" fillId="0" borderId="1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18" fontId="14" fillId="5" borderId="1" xfId="0" applyNumberFormat="1" applyFont="1" applyFill="1" applyBorder="1" applyAlignment="1" applyProtection="1">
      <alignment horizontal="center" vertical="center"/>
      <protection locked="0"/>
    </xf>
    <xf numFmtId="18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4" fillId="0" borderId="1" xfId="0" quotePrefix="1" applyFont="1" applyBorder="1" applyAlignment="1">
      <alignment vertical="center" wrapText="1"/>
    </xf>
    <xf numFmtId="14" fontId="14" fillId="5" borderId="1" xfId="0" applyNumberFormat="1" applyFont="1" applyFill="1" applyBorder="1" applyAlignment="1" applyProtection="1">
      <alignment horizontal="center" vertical="center"/>
      <protection locked="0"/>
    </xf>
    <xf numFmtId="20" fontId="5" fillId="0" borderId="1" xfId="3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6" fontId="5" fillId="0" borderId="1" xfId="3" quotePrefix="1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/>
      <protection locked="0"/>
    </xf>
    <xf numFmtId="0" fontId="6" fillId="0" borderId="2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20" fontId="3" fillId="0" borderId="1" xfId="0" applyNumberFormat="1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16" fontId="3" fillId="0" borderId="2" xfId="0" applyNumberFormat="1" applyFont="1" applyBorder="1" applyAlignment="1">
      <alignment horizontal="center"/>
    </xf>
    <xf numFmtId="1" fontId="0" fillId="0" borderId="0" xfId="0" applyNumberForma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20" fontId="6" fillId="0" borderId="1" xfId="0" applyNumberFormat="1" applyFont="1" applyBorder="1" applyAlignment="1" applyProtection="1">
      <alignment horizont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20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/>
      <protection locked="0"/>
    </xf>
    <xf numFmtId="0" fontId="2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" fontId="5" fillId="0" borderId="2" xfId="0" applyNumberFormat="1" applyFont="1" applyBorder="1" applyAlignment="1">
      <alignment horizontal="center" vertical="center" wrapText="1"/>
    </xf>
    <xf numFmtId="16" fontId="5" fillId="0" borderId="4" xfId="0" applyNumberFormat="1" applyFont="1" applyBorder="1" applyAlignment="1">
      <alignment horizontal="center" vertical="center" wrapText="1"/>
    </xf>
    <xf numFmtId="16" fontId="5" fillId="0" borderId="3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14" fontId="1" fillId="0" borderId="1" xfId="0" quotePrefix="1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9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11" fillId="4" borderId="19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5" fillId="0" borderId="12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3" fillId="0" borderId="12" xfId="0" quotePrefix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</cellXfs>
  <cellStyles count="4">
    <cellStyle name="Normal" xfId="0" builtinId="0"/>
    <cellStyle name="Normal 3" xfId="1" xr:uid="{00000000-0005-0000-0000-000001000000}"/>
    <cellStyle name="Normal 4" xfId="2" xr:uid="{00000000-0005-0000-0000-000002000000}"/>
    <cellStyle name="Porcentaje" xfId="3" builtinId="5"/>
  </cellStyles>
  <dxfs count="0"/>
  <tableStyles count="0" defaultTableStyle="TableStyleMedium9" defaultPivotStyle="PivotStyleLight16"/>
  <colors>
    <mruColors>
      <color rgb="FF99FF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781050</xdr:colOff>
          <xdr:row>0</xdr:row>
          <xdr:rowOff>0</xdr:rowOff>
        </xdr:from>
        <xdr:to>
          <xdr:col>1</xdr:col>
          <xdr:colOff>819150</xdr:colOff>
          <xdr:row>1</xdr:row>
          <xdr:rowOff>317500</xdr:rowOff>
        </xdr:to>
        <xdr:sp macro="" textlink="">
          <xdr:nvSpPr>
            <xdr:cNvPr id="16786" name="Object 10642" hidden="1">
              <a:extLst>
                <a:ext uri="{63B3BB69-23CF-44E3-9099-C40C66FF867C}">
                  <a14:compatExt spid="_x0000_s16786"/>
                </a:ext>
                <a:ext uri="{FF2B5EF4-FFF2-40B4-BE49-F238E27FC236}">
                  <a16:creationId xmlns:a16="http://schemas.microsoft.com/office/drawing/2014/main" id="{00000000-0008-0000-0000-0000924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226786</xdr:colOff>
      <xdr:row>46</xdr:row>
      <xdr:rowOff>163286</xdr:rowOff>
    </xdr:from>
    <xdr:to>
      <xdr:col>4</xdr:col>
      <xdr:colOff>2119084</xdr:colOff>
      <xdr:row>55</xdr:row>
      <xdr:rowOff>160699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4786" y="10813143"/>
          <a:ext cx="1892298" cy="156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"/>
  <sheetViews>
    <sheetView tabSelected="1" topLeftCell="A11" zoomScale="85" zoomScaleNormal="85" workbookViewId="0">
      <selection activeCell="E13" sqref="E13"/>
    </sheetView>
  </sheetViews>
  <sheetFormatPr baseColWidth="10" defaultColWidth="1.453125" defaultRowHeight="13" x14ac:dyDescent="0.3"/>
  <cols>
    <col min="1" max="1" width="14.1796875" style="58" customWidth="1"/>
    <col min="2" max="2" width="23.54296875" style="58" bestFit="1" customWidth="1"/>
    <col min="3" max="3" width="24.26953125" style="64" customWidth="1"/>
    <col min="4" max="5" width="40.453125" style="58" customWidth="1"/>
    <col min="6" max="6" width="22.26953125" style="58" customWidth="1"/>
    <col min="7" max="7" width="17.54296875" style="58" customWidth="1"/>
    <col min="8" max="8" width="16.54296875" style="65" customWidth="1"/>
    <col min="9" max="9" width="16.453125" style="58" customWidth="1"/>
    <col min="10" max="10" width="28.7265625" style="58" customWidth="1"/>
    <col min="11" max="11" width="7.453125" style="58" customWidth="1"/>
    <col min="12" max="12" width="7.26953125" style="58" customWidth="1"/>
    <col min="13" max="13" width="13.7265625" style="58" customWidth="1"/>
    <col min="14" max="14" width="9.1796875" style="58" customWidth="1"/>
    <col min="15" max="15" width="3.453125" style="58" customWidth="1"/>
    <col min="16" max="21" width="2.7265625" style="58" customWidth="1"/>
    <col min="22" max="22" width="9.453125" style="58" customWidth="1"/>
    <col min="23" max="161" width="1.453125" style="58"/>
    <col min="162" max="162" width="1.26953125" style="58" customWidth="1"/>
    <col min="163" max="16290" width="1.453125" style="58" customWidth="1"/>
    <col min="16291" max="16291" width="9.1796875" style="58" bestFit="1" customWidth="1"/>
    <col min="16292" max="16384" width="9.1796875" style="58" customWidth="1"/>
  </cols>
  <sheetData>
    <row r="1" spans="1:22" ht="36" customHeight="1" x14ac:dyDescent="0.25">
      <c r="A1" s="82" t="s">
        <v>0</v>
      </c>
      <c r="B1" s="82"/>
      <c r="C1" s="84" t="s">
        <v>1</v>
      </c>
      <c r="D1" s="84"/>
      <c r="E1" s="84"/>
      <c r="F1" s="84"/>
      <c r="G1" s="84"/>
      <c r="H1" s="84"/>
      <c r="I1" s="84"/>
      <c r="J1" s="84"/>
      <c r="K1" s="84"/>
      <c r="L1" s="84"/>
      <c r="M1" s="87" t="s">
        <v>2</v>
      </c>
      <c r="N1" s="87"/>
      <c r="O1" s="87"/>
      <c r="P1" s="87"/>
      <c r="Q1" s="87"/>
      <c r="R1" s="87"/>
      <c r="S1" s="87"/>
      <c r="T1" s="87"/>
      <c r="U1" s="87"/>
      <c r="V1" s="87"/>
    </row>
    <row r="2" spans="1:22" ht="36" customHeight="1" x14ac:dyDescent="0.25">
      <c r="A2" s="82"/>
      <c r="B2" s="82"/>
      <c r="C2" s="84"/>
      <c r="D2" s="84"/>
      <c r="E2" s="84"/>
      <c r="F2" s="84"/>
      <c r="G2" s="84"/>
      <c r="H2" s="84"/>
      <c r="I2" s="84"/>
      <c r="J2" s="84"/>
      <c r="K2" s="84"/>
      <c r="L2" s="84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2" ht="12.5" x14ac:dyDescent="0.25">
      <c r="A3" s="84" t="s">
        <v>3</v>
      </c>
      <c r="B3" s="84"/>
      <c r="C3" s="86" t="s">
        <v>75</v>
      </c>
      <c r="D3" s="87"/>
      <c r="E3" s="87"/>
      <c r="F3" s="87"/>
      <c r="G3" s="87"/>
      <c r="H3" s="87"/>
      <c r="I3" s="87"/>
      <c r="J3" s="87"/>
      <c r="K3" s="87"/>
      <c r="L3" s="87"/>
      <c r="M3" s="84" t="s">
        <v>4</v>
      </c>
      <c r="N3" s="84"/>
      <c r="O3" s="84"/>
      <c r="P3" s="86" t="s">
        <v>82</v>
      </c>
      <c r="Q3" s="87"/>
      <c r="R3" s="87"/>
      <c r="S3" s="87"/>
      <c r="T3" s="87"/>
      <c r="U3" s="87"/>
      <c r="V3" s="87"/>
    </row>
    <row r="4" spans="1:22" ht="12.5" x14ac:dyDescent="0.25">
      <c r="A4" s="84"/>
      <c r="B4" s="84"/>
      <c r="C4" s="87"/>
      <c r="D4" s="87"/>
      <c r="E4" s="87"/>
      <c r="F4" s="87"/>
      <c r="G4" s="87"/>
      <c r="H4" s="87"/>
      <c r="I4" s="87"/>
      <c r="J4" s="87"/>
      <c r="K4" s="87"/>
      <c r="L4" s="87"/>
      <c r="M4" s="84"/>
      <c r="N4" s="84"/>
      <c r="O4" s="84"/>
      <c r="P4" s="87"/>
      <c r="Q4" s="87"/>
      <c r="R4" s="87"/>
      <c r="S4" s="87"/>
      <c r="T4" s="87"/>
      <c r="U4" s="87"/>
      <c r="V4" s="87"/>
    </row>
    <row r="5" spans="1:22" s="63" customFormat="1" x14ac:dyDescent="0.25">
      <c r="A5" s="90" t="s">
        <v>5</v>
      </c>
      <c r="B5" s="90"/>
      <c r="C5" s="102" t="s">
        <v>76</v>
      </c>
      <c r="D5" s="103"/>
      <c r="E5" s="103"/>
      <c r="F5" s="103"/>
      <c r="G5" s="62" t="s">
        <v>6</v>
      </c>
      <c r="H5" s="90">
        <v>66877373</v>
      </c>
      <c r="I5" s="90"/>
      <c r="J5" s="62" t="s">
        <v>7</v>
      </c>
      <c r="K5" s="91" t="s">
        <v>81</v>
      </c>
      <c r="L5" s="91"/>
      <c r="M5" s="84" t="s">
        <v>8</v>
      </c>
      <c r="N5" s="84"/>
      <c r="O5" s="84"/>
      <c r="P5" s="100">
        <v>45982</v>
      </c>
      <c r="Q5" s="101"/>
      <c r="R5" s="101"/>
      <c r="S5" s="101"/>
      <c r="T5" s="101"/>
      <c r="U5" s="101"/>
      <c r="V5" s="101"/>
    </row>
    <row r="6" spans="1:22" x14ac:dyDescent="0.25">
      <c r="A6" s="89" t="s">
        <v>77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</row>
    <row r="7" spans="1:22" x14ac:dyDescent="0.25">
      <c r="A7" s="84" t="s">
        <v>9</v>
      </c>
      <c r="B7" s="84" t="s">
        <v>10</v>
      </c>
      <c r="C7" s="98" t="s">
        <v>11</v>
      </c>
      <c r="D7" s="84" t="s">
        <v>12</v>
      </c>
      <c r="E7" s="84" t="s">
        <v>13</v>
      </c>
      <c r="F7" s="84" t="s">
        <v>14</v>
      </c>
      <c r="G7" s="84" t="s">
        <v>15</v>
      </c>
      <c r="H7" s="84" t="s">
        <v>16</v>
      </c>
      <c r="I7" s="84" t="s">
        <v>17</v>
      </c>
      <c r="J7" s="84" t="s">
        <v>18</v>
      </c>
      <c r="K7" s="84" t="s">
        <v>19</v>
      </c>
      <c r="L7" s="84"/>
      <c r="M7" s="84" t="s">
        <v>20</v>
      </c>
      <c r="N7" s="84"/>
      <c r="O7" s="84" t="s">
        <v>21</v>
      </c>
      <c r="P7" s="84"/>
      <c r="Q7" s="84"/>
      <c r="R7" s="84"/>
      <c r="S7" s="84"/>
      <c r="T7" s="84"/>
      <c r="U7" s="84"/>
      <c r="V7" s="84" t="s">
        <v>22</v>
      </c>
    </row>
    <row r="8" spans="1:22" x14ac:dyDescent="0.3">
      <c r="A8" s="91"/>
      <c r="B8" s="82"/>
      <c r="C8" s="99"/>
      <c r="D8" s="84"/>
      <c r="E8" s="84"/>
      <c r="F8" s="84"/>
      <c r="G8" s="84"/>
      <c r="H8" s="84"/>
      <c r="I8" s="84"/>
      <c r="J8" s="84"/>
      <c r="K8" s="65" t="s">
        <v>23</v>
      </c>
      <c r="L8" s="65" t="s">
        <v>24</v>
      </c>
      <c r="M8" s="65" t="s">
        <v>23</v>
      </c>
      <c r="N8" s="65" t="s">
        <v>24</v>
      </c>
      <c r="O8" s="65" t="s">
        <v>25</v>
      </c>
      <c r="P8" s="65" t="s">
        <v>26</v>
      </c>
      <c r="Q8" s="65" t="s">
        <v>26</v>
      </c>
      <c r="R8" s="65" t="s">
        <v>27</v>
      </c>
      <c r="S8" s="65" t="s">
        <v>28</v>
      </c>
      <c r="T8" s="65" t="s">
        <v>29</v>
      </c>
      <c r="U8" s="65" t="s">
        <v>30</v>
      </c>
      <c r="V8" s="84"/>
    </row>
    <row r="9" spans="1:22" ht="87.5" x14ac:dyDescent="0.25">
      <c r="A9" s="59" t="s">
        <v>78</v>
      </c>
      <c r="B9" s="60" t="s">
        <v>79</v>
      </c>
      <c r="C9" s="59" t="s">
        <v>80</v>
      </c>
      <c r="D9" s="61" t="s">
        <v>88</v>
      </c>
      <c r="E9" s="66" t="s">
        <v>89</v>
      </c>
      <c r="F9" s="61"/>
      <c r="G9" s="67" t="s">
        <v>72</v>
      </c>
      <c r="H9" s="67" t="s">
        <v>83</v>
      </c>
      <c r="I9" s="48" t="s">
        <v>84</v>
      </c>
      <c r="J9" s="49">
        <v>45980</v>
      </c>
      <c r="K9" s="47" t="s">
        <v>85</v>
      </c>
      <c r="L9" s="47" t="s">
        <v>86</v>
      </c>
      <c r="M9" s="68">
        <v>45980</v>
      </c>
      <c r="N9" s="68">
        <v>45980</v>
      </c>
      <c r="O9" s="47"/>
      <c r="P9" s="47"/>
      <c r="Q9" s="47" t="s">
        <v>73</v>
      </c>
      <c r="R9" s="47"/>
      <c r="S9" s="47"/>
      <c r="T9" s="47"/>
      <c r="U9" s="47"/>
      <c r="V9" s="59">
        <v>8</v>
      </c>
    </row>
    <row r="10" spans="1:22" ht="75" x14ac:dyDescent="0.25">
      <c r="A10" s="59">
        <v>3395129</v>
      </c>
      <c r="B10" s="60" t="s">
        <v>79</v>
      </c>
      <c r="C10" s="59" t="s">
        <v>80</v>
      </c>
      <c r="D10" s="61" t="s">
        <v>88</v>
      </c>
      <c r="E10" s="66" t="s">
        <v>90</v>
      </c>
      <c r="F10" s="61"/>
      <c r="G10" s="67" t="s">
        <v>72</v>
      </c>
      <c r="H10" s="67" t="s">
        <v>83</v>
      </c>
      <c r="I10" s="48" t="s">
        <v>84</v>
      </c>
      <c r="J10" s="49">
        <v>45982</v>
      </c>
      <c r="K10" s="47" t="s">
        <v>85</v>
      </c>
      <c r="L10" s="47" t="s">
        <v>86</v>
      </c>
      <c r="M10" s="49">
        <v>45982</v>
      </c>
      <c r="N10" s="49">
        <v>45982</v>
      </c>
      <c r="O10" s="47"/>
      <c r="P10" s="47"/>
      <c r="Q10" s="47"/>
      <c r="R10" s="47"/>
      <c r="S10" s="47" t="s">
        <v>73</v>
      </c>
      <c r="T10" s="47"/>
      <c r="U10" s="47"/>
      <c r="V10" s="59">
        <v>8</v>
      </c>
    </row>
    <row r="11" spans="1:22" ht="56.5" customHeight="1" x14ac:dyDescent="0.25">
      <c r="A11" s="59">
        <v>3395129</v>
      </c>
      <c r="B11" s="60" t="s">
        <v>79</v>
      </c>
      <c r="C11" s="59" t="s">
        <v>80</v>
      </c>
      <c r="D11" s="61" t="s">
        <v>88</v>
      </c>
      <c r="E11" s="66" t="s">
        <v>91</v>
      </c>
      <c r="F11" s="61"/>
      <c r="G11" s="67" t="s">
        <v>72</v>
      </c>
      <c r="H11" s="67" t="s">
        <v>83</v>
      </c>
      <c r="I11" s="48" t="s">
        <v>84</v>
      </c>
      <c r="J11" s="49">
        <v>45985</v>
      </c>
      <c r="K11" s="47" t="s">
        <v>87</v>
      </c>
      <c r="L11" s="47" t="s">
        <v>86</v>
      </c>
      <c r="M11" s="49">
        <v>45985</v>
      </c>
      <c r="N11" s="68">
        <v>45985</v>
      </c>
      <c r="O11" s="47" t="s">
        <v>73</v>
      </c>
      <c r="P11" s="47"/>
      <c r="Q11" s="47"/>
      <c r="R11" s="47"/>
      <c r="S11" s="47"/>
      <c r="T11" s="47"/>
      <c r="U11" s="47"/>
      <c r="V11" s="59">
        <v>8</v>
      </c>
    </row>
    <row r="12" spans="1:22" ht="63.5" customHeight="1" x14ac:dyDescent="0.25">
      <c r="A12" s="59">
        <v>3395129</v>
      </c>
      <c r="B12" s="60" t="s">
        <v>79</v>
      </c>
      <c r="C12" s="59" t="s">
        <v>80</v>
      </c>
      <c r="D12" s="61" t="s">
        <v>88</v>
      </c>
      <c r="E12" s="66" t="s">
        <v>92</v>
      </c>
      <c r="F12" s="61"/>
      <c r="G12" s="67" t="s">
        <v>72</v>
      </c>
      <c r="H12" s="67" t="s">
        <v>83</v>
      </c>
      <c r="I12" s="48" t="s">
        <v>84</v>
      </c>
      <c r="J12" s="49">
        <v>45987</v>
      </c>
      <c r="K12" s="47" t="s">
        <v>87</v>
      </c>
      <c r="L12" s="47" t="s">
        <v>86</v>
      </c>
      <c r="M12" s="49">
        <v>45987</v>
      </c>
      <c r="N12" s="49">
        <v>45987</v>
      </c>
      <c r="O12" s="47"/>
      <c r="P12" s="47"/>
      <c r="Q12" s="47" t="s">
        <v>73</v>
      </c>
      <c r="R12" s="47"/>
      <c r="S12" s="47"/>
      <c r="T12" s="47"/>
      <c r="U12" s="47"/>
      <c r="V12" s="59">
        <v>8</v>
      </c>
    </row>
    <row r="13" spans="1:22" ht="50" x14ac:dyDescent="0.25">
      <c r="A13" s="59">
        <v>3395129</v>
      </c>
      <c r="B13" s="60" t="s">
        <v>79</v>
      </c>
      <c r="C13" s="59" t="s">
        <v>80</v>
      </c>
      <c r="D13" s="61" t="s">
        <v>88</v>
      </c>
      <c r="E13" s="66" t="s">
        <v>93</v>
      </c>
      <c r="F13" s="61"/>
      <c r="G13" s="67" t="s">
        <v>72</v>
      </c>
      <c r="H13" s="67" t="s">
        <v>83</v>
      </c>
      <c r="I13" s="48" t="s">
        <v>84</v>
      </c>
      <c r="J13" s="49">
        <v>45989</v>
      </c>
      <c r="K13" s="47" t="s">
        <v>87</v>
      </c>
      <c r="L13" s="47" t="s">
        <v>86</v>
      </c>
      <c r="M13" s="68">
        <v>45989</v>
      </c>
      <c r="N13" s="68">
        <v>45989</v>
      </c>
      <c r="O13" s="47"/>
      <c r="P13" s="47"/>
      <c r="Q13" s="47"/>
      <c r="R13" s="47"/>
      <c r="S13" s="47" t="s">
        <v>73</v>
      </c>
      <c r="T13" s="47"/>
      <c r="U13" s="47"/>
      <c r="V13" s="59">
        <v>8</v>
      </c>
    </row>
    <row r="14" spans="1:22" x14ac:dyDescent="0.25">
      <c r="A14" s="59"/>
      <c r="B14" s="60"/>
      <c r="C14" s="59"/>
      <c r="D14" s="61"/>
      <c r="E14" s="66"/>
      <c r="F14" s="61"/>
      <c r="G14" s="67"/>
      <c r="H14" s="67"/>
      <c r="I14" s="48"/>
      <c r="J14" s="49"/>
      <c r="K14" s="47"/>
      <c r="L14" s="47"/>
      <c r="M14" s="68"/>
      <c r="N14" s="68"/>
      <c r="O14" s="47"/>
      <c r="P14" s="47"/>
      <c r="Q14" s="47"/>
      <c r="R14" s="47"/>
      <c r="S14" s="47"/>
      <c r="T14" s="47"/>
      <c r="U14" s="47"/>
      <c r="V14" s="59"/>
    </row>
    <row r="15" spans="1:22" x14ac:dyDescent="0.25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4"/>
      <c r="N15" s="95" t="s">
        <v>74</v>
      </c>
      <c r="O15" s="96"/>
      <c r="P15" s="96"/>
      <c r="Q15" s="96"/>
      <c r="R15" s="96"/>
      <c r="S15" s="96"/>
      <c r="T15" s="96"/>
      <c r="U15" s="97"/>
      <c r="V15" s="59">
        <f>SUM(V9:V14)</f>
        <v>40</v>
      </c>
    </row>
    <row r="16" spans="1:22" s="69" customFormat="1" x14ac:dyDescent="0.25">
      <c r="A16" s="89" t="s">
        <v>32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</row>
    <row r="17" spans="1:22" x14ac:dyDescent="0.25">
      <c r="A17" s="84" t="s">
        <v>9</v>
      </c>
      <c r="B17" s="84" t="s">
        <v>33</v>
      </c>
      <c r="C17" s="84" t="s">
        <v>34</v>
      </c>
      <c r="D17" s="84"/>
      <c r="E17" s="84"/>
      <c r="F17" s="84" t="s">
        <v>35</v>
      </c>
      <c r="G17" s="84" t="s">
        <v>15</v>
      </c>
      <c r="H17" s="84" t="s">
        <v>16</v>
      </c>
      <c r="I17" s="84" t="s">
        <v>17</v>
      </c>
      <c r="J17" s="84" t="s">
        <v>36</v>
      </c>
      <c r="K17" s="84" t="s">
        <v>19</v>
      </c>
      <c r="L17" s="84"/>
      <c r="M17" s="84" t="s">
        <v>20</v>
      </c>
      <c r="N17" s="84"/>
      <c r="O17" s="84" t="s">
        <v>21</v>
      </c>
      <c r="P17" s="84"/>
      <c r="Q17" s="84"/>
      <c r="R17" s="84"/>
      <c r="S17" s="84"/>
      <c r="T17" s="84"/>
      <c r="U17" s="84"/>
      <c r="V17" s="84" t="s">
        <v>22</v>
      </c>
    </row>
    <row r="18" spans="1:22" x14ac:dyDescent="0.3">
      <c r="A18" s="91"/>
      <c r="B18" s="84"/>
      <c r="C18" s="84"/>
      <c r="D18" s="84"/>
      <c r="E18" s="84"/>
      <c r="F18" s="84"/>
      <c r="G18" s="84"/>
      <c r="H18" s="84"/>
      <c r="I18" s="84"/>
      <c r="J18" s="84"/>
      <c r="K18" s="65" t="s">
        <v>23</v>
      </c>
      <c r="L18" s="65" t="s">
        <v>24</v>
      </c>
      <c r="M18" s="65" t="s">
        <v>23</v>
      </c>
      <c r="N18" s="65" t="s">
        <v>24</v>
      </c>
      <c r="O18" s="65" t="s">
        <v>25</v>
      </c>
      <c r="P18" s="65" t="s">
        <v>26</v>
      </c>
      <c r="Q18" s="65" t="s">
        <v>26</v>
      </c>
      <c r="R18" s="65" t="s">
        <v>27</v>
      </c>
      <c r="S18" s="65" t="s">
        <v>28</v>
      </c>
      <c r="T18" s="65" t="s">
        <v>29</v>
      </c>
      <c r="U18" s="65" t="s">
        <v>30</v>
      </c>
      <c r="V18" s="84"/>
    </row>
    <row r="19" spans="1:22" x14ac:dyDescent="0.3">
      <c r="A19" s="63"/>
      <c r="B19" s="59"/>
      <c r="C19" s="84"/>
      <c r="D19" s="84"/>
      <c r="E19" s="84"/>
      <c r="F19" s="59"/>
      <c r="G19" s="65"/>
      <c r="H19" s="59"/>
      <c r="I19" s="59"/>
      <c r="J19" s="59"/>
      <c r="K19" s="70"/>
      <c r="L19" s="70"/>
      <c r="M19" s="71"/>
      <c r="N19" s="71"/>
      <c r="O19" s="65"/>
      <c r="P19" s="65"/>
      <c r="Q19" s="65"/>
      <c r="R19" s="65"/>
      <c r="S19" s="65"/>
      <c r="T19" s="65"/>
      <c r="U19" s="65"/>
      <c r="V19" s="59"/>
    </row>
    <row r="20" spans="1:22" x14ac:dyDescent="0.3">
      <c r="A20" s="63"/>
      <c r="B20" s="59"/>
      <c r="C20" s="84"/>
      <c r="D20" s="84"/>
      <c r="E20" s="84"/>
      <c r="F20" s="59"/>
      <c r="G20" s="65"/>
      <c r="H20" s="59"/>
      <c r="I20" s="59"/>
      <c r="J20" s="59"/>
      <c r="K20" s="70"/>
      <c r="L20" s="70"/>
      <c r="M20" s="71"/>
      <c r="N20" s="71"/>
      <c r="O20" s="65"/>
      <c r="P20" s="65"/>
      <c r="Q20" s="65"/>
      <c r="R20" s="65"/>
      <c r="S20" s="65"/>
      <c r="T20" s="65"/>
      <c r="U20" s="65"/>
      <c r="V20" s="59"/>
    </row>
    <row r="21" spans="1:22" x14ac:dyDescent="0.3">
      <c r="A21" s="63"/>
      <c r="B21" s="59"/>
      <c r="C21" s="84"/>
      <c r="D21" s="84"/>
      <c r="E21" s="84"/>
      <c r="F21" s="59"/>
      <c r="G21" s="65"/>
      <c r="H21" s="59"/>
      <c r="I21" s="59"/>
      <c r="J21" s="59"/>
      <c r="K21" s="70"/>
      <c r="L21" s="70"/>
      <c r="M21" s="71"/>
      <c r="N21" s="71"/>
      <c r="O21" s="65"/>
      <c r="P21" s="65"/>
      <c r="Q21" s="65"/>
      <c r="R21" s="65"/>
      <c r="S21" s="65"/>
      <c r="T21" s="65"/>
      <c r="U21" s="65"/>
      <c r="V21" s="59"/>
    </row>
    <row r="22" spans="1:22" x14ac:dyDescent="0.3">
      <c r="A22" s="63"/>
      <c r="B22" s="59"/>
      <c r="C22" s="84"/>
      <c r="D22" s="84"/>
      <c r="E22" s="84"/>
      <c r="F22" s="59"/>
      <c r="G22" s="65"/>
      <c r="H22" s="59"/>
      <c r="I22" s="59"/>
      <c r="J22" s="59"/>
      <c r="K22" s="70"/>
      <c r="L22" s="70"/>
      <c r="M22" s="71"/>
      <c r="N22" s="71"/>
      <c r="O22" s="65"/>
      <c r="P22" s="65"/>
      <c r="Q22" s="65"/>
      <c r="R22" s="65"/>
      <c r="S22" s="65"/>
      <c r="T22" s="65"/>
      <c r="U22" s="65"/>
      <c r="V22" s="59"/>
    </row>
    <row r="23" spans="1:22" x14ac:dyDescent="0.3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3"/>
      <c r="N23" s="83"/>
      <c r="O23" s="83"/>
      <c r="P23" s="83"/>
      <c r="Q23" s="83"/>
      <c r="R23" s="83"/>
      <c r="S23" s="83"/>
      <c r="T23" s="83"/>
      <c r="U23" s="83"/>
      <c r="V23" s="72"/>
    </row>
    <row r="24" spans="1:22" s="63" customFormat="1" x14ac:dyDescent="0.25">
      <c r="A24" s="89" t="s">
        <v>37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</row>
    <row r="25" spans="1:22" ht="26" x14ac:dyDescent="0.3">
      <c r="A25" s="90" t="s">
        <v>38</v>
      </c>
      <c r="B25" s="84" t="s">
        <v>39</v>
      </c>
      <c r="C25" s="84"/>
      <c r="D25" s="84"/>
      <c r="E25" s="84"/>
      <c r="F25" s="84" t="s">
        <v>40</v>
      </c>
      <c r="G25" s="84"/>
      <c r="H25" s="84"/>
      <c r="I25" s="84"/>
      <c r="J25" s="84"/>
      <c r="K25" s="73" t="s">
        <v>41</v>
      </c>
      <c r="L25" s="73"/>
      <c r="M25" s="73" t="s">
        <v>20</v>
      </c>
      <c r="N25" s="73"/>
      <c r="O25" s="92" t="s">
        <v>21</v>
      </c>
      <c r="P25" s="93"/>
      <c r="Q25" s="93"/>
      <c r="R25" s="93"/>
      <c r="S25" s="93"/>
      <c r="T25" s="93"/>
      <c r="U25" s="94"/>
      <c r="V25" s="84" t="s">
        <v>22</v>
      </c>
    </row>
    <row r="26" spans="1:22" x14ac:dyDescent="0.3">
      <c r="A26" s="90"/>
      <c r="B26" s="84"/>
      <c r="C26" s="84"/>
      <c r="D26" s="84"/>
      <c r="E26" s="84"/>
      <c r="F26" s="84"/>
      <c r="G26" s="84"/>
      <c r="H26" s="84"/>
      <c r="I26" s="84"/>
      <c r="J26" s="84"/>
      <c r="K26" s="65" t="s">
        <v>23</v>
      </c>
      <c r="L26" s="65" t="s">
        <v>24</v>
      </c>
      <c r="M26" s="65" t="s">
        <v>23</v>
      </c>
      <c r="N26" s="65" t="s">
        <v>24</v>
      </c>
      <c r="O26" s="65" t="s">
        <v>25</v>
      </c>
      <c r="P26" s="65" t="s">
        <v>26</v>
      </c>
      <c r="Q26" s="65" t="s">
        <v>26</v>
      </c>
      <c r="R26" s="65" t="s">
        <v>27</v>
      </c>
      <c r="S26" s="65" t="s">
        <v>28</v>
      </c>
      <c r="T26" s="65" t="s">
        <v>29</v>
      </c>
      <c r="U26" s="65" t="s">
        <v>30</v>
      </c>
      <c r="V26" s="84"/>
    </row>
    <row r="27" spans="1:22" x14ac:dyDescent="0.3">
      <c r="A27" s="62"/>
      <c r="B27" s="84"/>
      <c r="C27" s="84"/>
      <c r="D27" s="84"/>
      <c r="E27" s="84"/>
      <c r="F27" s="59"/>
      <c r="G27" s="84"/>
      <c r="H27" s="84"/>
      <c r="I27" s="84"/>
      <c r="J27" s="84"/>
      <c r="K27" s="65"/>
      <c r="L27" s="65"/>
      <c r="M27" s="74"/>
      <c r="N27" s="65"/>
      <c r="O27" s="65"/>
      <c r="P27" s="65"/>
      <c r="Q27" s="65"/>
      <c r="R27" s="65"/>
      <c r="S27" s="65"/>
      <c r="T27" s="65"/>
      <c r="U27" s="65"/>
      <c r="V27" s="59"/>
    </row>
    <row r="28" spans="1:22" x14ac:dyDescent="0.25">
      <c r="A28" s="75"/>
      <c r="B28" s="88"/>
      <c r="C28" s="88"/>
      <c r="D28" s="88"/>
      <c r="E28" s="88"/>
      <c r="F28" s="75"/>
      <c r="G28" s="84"/>
      <c r="H28" s="84"/>
      <c r="I28" s="84"/>
      <c r="J28" s="84"/>
      <c r="K28" s="76"/>
      <c r="L28" s="76"/>
      <c r="M28" s="74"/>
      <c r="N28" s="74"/>
      <c r="O28" s="77"/>
      <c r="P28" s="77"/>
      <c r="Q28" s="77"/>
      <c r="R28" s="77"/>
      <c r="S28" s="77"/>
      <c r="T28" s="77"/>
      <c r="U28" s="77"/>
      <c r="V28" s="78"/>
    </row>
    <row r="29" spans="1:22" x14ac:dyDescent="0.3">
      <c r="A29" s="85" t="s">
        <v>42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3" t="s">
        <v>31</v>
      </c>
      <c r="N29" s="83"/>
      <c r="O29" s="83"/>
      <c r="P29" s="83"/>
      <c r="Q29" s="83"/>
      <c r="R29" s="83"/>
      <c r="S29" s="83"/>
      <c r="T29" s="83"/>
      <c r="U29" s="83"/>
      <c r="V29" s="79">
        <f>SUM(V28)</f>
        <v>0</v>
      </c>
    </row>
    <row r="30" spans="1:22" x14ac:dyDescent="0.3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65"/>
      <c r="N30" s="65"/>
      <c r="O30" s="65"/>
      <c r="P30" s="65"/>
      <c r="Q30" s="65"/>
      <c r="R30" s="65"/>
      <c r="S30" s="65"/>
      <c r="T30" s="65"/>
      <c r="U30" s="65"/>
      <c r="V30" s="79"/>
    </row>
    <row r="31" spans="1:22" x14ac:dyDescent="0.25">
      <c r="A31" s="89" t="s">
        <v>43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</row>
    <row r="32" spans="1:22" x14ac:dyDescent="0.25">
      <c r="A32" s="84" t="s">
        <v>44</v>
      </c>
      <c r="B32" s="84"/>
      <c r="C32" s="84" t="s">
        <v>45</v>
      </c>
      <c r="D32" s="84"/>
      <c r="E32" s="84"/>
      <c r="F32" s="84" t="s">
        <v>46</v>
      </c>
      <c r="G32" s="84"/>
      <c r="H32" s="84"/>
      <c r="I32" s="84"/>
      <c r="J32" s="84"/>
      <c r="K32" s="84" t="s">
        <v>41</v>
      </c>
      <c r="L32" s="84"/>
      <c r="M32" s="84" t="s">
        <v>20</v>
      </c>
      <c r="N32" s="84"/>
      <c r="O32" s="84" t="s">
        <v>21</v>
      </c>
      <c r="P32" s="84"/>
      <c r="Q32" s="84"/>
      <c r="R32" s="84"/>
      <c r="S32" s="84"/>
      <c r="T32" s="84"/>
      <c r="U32" s="84"/>
      <c r="V32" s="84" t="s">
        <v>22</v>
      </c>
    </row>
    <row r="33" spans="1:22" x14ac:dyDescent="0.3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65" t="s">
        <v>23</v>
      </c>
      <c r="L33" s="65" t="s">
        <v>24</v>
      </c>
      <c r="M33" s="65" t="s">
        <v>23</v>
      </c>
      <c r="N33" s="65" t="s">
        <v>24</v>
      </c>
      <c r="O33" s="65" t="s">
        <v>25</v>
      </c>
      <c r="P33" s="65" t="s">
        <v>26</v>
      </c>
      <c r="Q33" s="65" t="s">
        <v>26</v>
      </c>
      <c r="R33" s="65" t="s">
        <v>27</v>
      </c>
      <c r="S33" s="65" t="s">
        <v>28</v>
      </c>
      <c r="T33" s="65" t="s">
        <v>29</v>
      </c>
      <c r="U33" s="65" t="s">
        <v>30</v>
      </c>
      <c r="V33" s="84"/>
    </row>
    <row r="34" spans="1:22" s="63" customFormat="1" x14ac:dyDescent="0.25">
      <c r="A34" s="87"/>
      <c r="B34" s="87"/>
      <c r="C34" s="86"/>
      <c r="D34" s="87"/>
      <c r="E34" s="87"/>
      <c r="F34" s="86"/>
      <c r="G34" s="87"/>
      <c r="H34" s="87"/>
      <c r="I34" s="87"/>
      <c r="J34" s="87"/>
      <c r="K34" s="80"/>
      <c r="L34" s="80"/>
      <c r="M34" s="23"/>
      <c r="N34" s="23"/>
      <c r="O34" s="62"/>
      <c r="P34" s="62"/>
      <c r="Q34" s="62"/>
      <c r="R34" s="62"/>
      <c r="S34" s="62"/>
      <c r="T34" s="62"/>
      <c r="U34" s="62"/>
      <c r="V34" s="81"/>
    </row>
    <row r="35" spans="1:22" s="63" customFormat="1" x14ac:dyDescent="0.25">
      <c r="A35" s="87"/>
      <c r="B35" s="87"/>
      <c r="C35" s="86"/>
      <c r="D35" s="87"/>
      <c r="E35" s="87"/>
      <c r="F35" s="86"/>
      <c r="G35" s="87"/>
      <c r="H35" s="87"/>
      <c r="I35" s="87"/>
      <c r="J35" s="87"/>
      <c r="K35" s="80"/>
      <c r="L35" s="80"/>
      <c r="M35" s="23"/>
      <c r="N35" s="23"/>
      <c r="O35" s="62"/>
      <c r="P35" s="62"/>
      <c r="Q35" s="62"/>
      <c r="R35" s="62"/>
      <c r="S35" s="62"/>
      <c r="T35" s="62"/>
      <c r="U35" s="62"/>
      <c r="V35" s="81"/>
    </row>
    <row r="36" spans="1:22" s="63" customFormat="1" x14ac:dyDescent="0.25">
      <c r="A36" s="87"/>
      <c r="B36" s="87"/>
      <c r="C36" s="86"/>
      <c r="D36" s="87"/>
      <c r="E36" s="87"/>
      <c r="F36" s="86"/>
      <c r="G36" s="87"/>
      <c r="H36" s="87"/>
      <c r="I36" s="87"/>
      <c r="J36" s="87"/>
      <c r="K36" s="80"/>
      <c r="L36" s="80"/>
      <c r="M36" s="23"/>
      <c r="N36" s="23"/>
      <c r="O36" s="62"/>
      <c r="P36" s="62"/>
      <c r="Q36" s="62"/>
      <c r="R36" s="62"/>
      <c r="S36" s="62"/>
      <c r="T36" s="62"/>
      <c r="U36" s="62"/>
      <c r="V36" s="81"/>
    </row>
    <row r="37" spans="1:22" x14ac:dyDescent="0.3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3" t="s">
        <v>31</v>
      </c>
      <c r="N37" s="83"/>
      <c r="O37" s="83"/>
      <c r="P37" s="83"/>
      <c r="Q37" s="83"/>
      <c r="R37" s="83"/>
      <c r="S37" s="83"/>
      <c r="T37" s="83"/>
      <c r="U37" s="83"/>
      <c r="V37" s="72">
        <f>SUM(V34:V36)</f>
        <v>0</v>
      </c>
    </row>
    <row r="38" spans="1:22" x14ac:dyDescent="0.3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3" t="s">
        <v>47</v>
      </c>
      <c r="N38" s="83"/>
      <c r="O38" s="83"/>
      <c r="P38" s="83"/>
      <c r="Q38" s="83"/>
      <c r="R38" s="83"/>
      <c r="S38" s="83"/>
      <c r="T38" s="83"/>
      <c r="U38" s="83"/>
      <c r="V38" s="72">
        <f>V37+V29+V23+V15</f>
        <v>40</v>
      </c>
    </row>
    <row r="39" spans="1:22" s="65" customFormat="1" x14ac:dyDescent="0.3">
      <c r="A39" s="83" t="s">
        <v>48</v>
      </c>
      <c r="B39" s="83"/>
      <c r="C39" s="83"/>
      <c r="D39" s="83"/>
      <c r="E39" s="83"/>
      <c r="F39" s="83"/>
      <c r="G39" s="83" t="s">
        <v>49</v>
      </c>
      <c r="H39" s="83"/>
      <c r="I39" s="83"/>
      <c r="J39" s="83" t="s">
        <v>50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</row>
    <row r="40" spans="1:22" ht="12.5" x14ac:dyDescent="0.25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</row>
    <row r="61" s="58" customFormat="1" ht="12.5" x14ac:dyDescent="0.25"/>
  </sheetData>
  <autoFilter ref="A8:XBO8" xr:uid="{00000000-0001-0000-0000-000000000000}"/>
  <mergeCells count="85">
    <mergeCell ref="C21:E21"/>
    <mergeCell ref="A3:B4"/>
    <mergeCell ref="B7:B8"/>
    <mergeCell ref="C7:C8"/>
    <mergeCell ref="M1:V2"/>
    <mergeCell ref="A1:B2"/>
    <mergeCell ref="A5:B5"/>
    <mergeCell ref="P3:V4"/>
    <mergeCell ref="P5:V5"/>
    <mergeCell ref="M3:O4"/>
    <mergeCell ref="M5:O5"/>
    <mergeCell ref="C3:L4"/>
    <mergeCell ref="C1:L2"/>
    <mergeCell ref="C5:F5"/>
    <mergeCell ref="K5:L5"/>
    <mergeCell ref="E7:E8"/>
    <mergeCell ref="H5:I5"/>
    <mergeCell ref="A6:V6"/>
    <mergeCell ref="O7:U7"/>
    <mergeCell ref="I7:I8"/>
    <mergeCell ref="J7:J8"/>
    <mergeCell ref="V7:V8"/>
    <mergeCell ref="M7:N7"/>
    <mergeCell ref="K7:L7"/>
    <mergeCell ref="A7:A8"/>
    <mergeCell ref="A16:V16"/>
    <mergeCell ref="A17:A18"/>
    <mergeCell ref="I17:I18"/>
    <mergeCell ref="O25:U25"/>
    <mergeCell ref="D7:D8"/>
    <mergeCell ref="M23:U23"/>
    <mergeCell ref="H17:H18"/>
    <mergeCell ref="K17:L17"/>
    <mergeCell ref="O17:U17"/>
    <mergeCell ref="J17:J18"/>
    <mergeCell ref="H7:H8"/>
    <mergeCell ref="F7:F8"/>
    <mergeCell ref="G7:G8"/>
    <mergeCell ref="N15:U15"/>
    <mergeCell ref="A15:M15"/>
    <mergeCell ref="C20:E20"/>
    <mergeCell ref="C32:E33"/>
    <mergeCell ref="B28:E28"/>
    <mergeCell ref="B17:B18"/>
    <mergeCell ref="C19:E19"/>
    <mergeCell ref="C17:E18"/>
    <mergeCell ref="C22:E22"/>
    <mergeCell ref="A24:V24"/>
    <mergeCell ref="A25:A26"/>
    <mergeCell ref="A31:V31"/>
    <mergeCell ref="K32:L32"/>
    <mergeCell ref="V25:V26"/>
    <mergeCell ref="G17:G18"/>
    <mergeCell ref="A23:L23"/>
    <mergeCell ref="F17:F18"/>
    <mergeCell ref="V17:V18"/>
    <mergeCell ref="M17:N17"/>
    <mergeCell ref="G28:J28"/>
    <mergeCell ref="B25:E26"/>
    <mergeCell ref="G25:J26"/>
    <mergeCell ref="B27:E27"/>
    <mergeCell ref="F25:F26"/>
    <mergeCell ref="G27:J27"/>
    <mergeCell ref="J40:V40"/>
    <mergeCell ref="M29:U29"/>
    <mergeCell ref="M37:U37"/>
    <mergeCell ref="M38:U38"/>
    <mergeCell ref="O32:U32"/>
    <mergeCell ref="M32:N32"/>
    <mergeCell ref="A37:L37"/>
    <mergeCell ref="A38:L38"/>
    <mergeCell ref="A32:B33"/>
    <mergeCell ref="F32:J33"/>
    <mergeCell ref="A29:L30"/>
    <mergeCell ref="F34:J36"/>
    <mergeCell ref="A34:B36"/>
    <mergeCell ref="C34:E36"/>
    <mergeCell ref="J39:V39"/>
    <mergeCell ref="V32:V33"/>
    <mergeCell ref="E40:F40"/>
    <mergeCell ref="A40:D40"/>
    <mergeCell ref="G39:I39"/>
    <mergeCell ref="G40:I40"/>
    <mergeCell ref="A39:D39"/>
    <mergeCell ref="E39:F39"/>
  </mergeCells>
  <phoneticPr fontId="0" type="noConversion"/>
  <printOptions horizontalCentered="1" verticalCentered="1"/>
  <pageMargins left="0" right="0.19685039370078741" top="0" bottom="0" header="0.11811023622047245" footer="0"/>
  <pageSetup scale="45" orientation="landscape" blackAndWhite="1" r:id="rId1"/>
  <headerFooter alignWithMargins="0">
    <oddFooter>&amp;CPagina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6786" r:id="rId4">
          <objectPr defaultSize="0" autoPict="0" r:id="rId5">
            <anchor moveWithCells="1" sizeWithCells="1">
              <from>
                <xdr:col>0</xdr:col>
                <xdr:colOff>781050</xdr:colOff>
                <xdr:row>0</xdr:row>
                <xdr:rowOff>0</xdr:rowOff>
              </from>
              <to>
                <xdr:col>1</xdr:col>
                <xdr:colOff>819150</xdr:colOff>
                <xdr:row>1</xdr:row>
                <xdr:rowOff>317500</xdr:rowOff>
              </to>
            </anchor>
          </objectPr>
        </oleObject>
      </mc:Choice>
      <mc:Fallback>
        <oleObject progId="Word.Picture.8" shapeId="1678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78"/>
  <sheetViews>
    <sheetView topLeftCell="A35" zoomScale="70" zoomScaleNormal="70" workbookViewId="0">
      <selection activeCell="F51" sqref="F51"/>
    </sheetView>
  </sheetViews>
  <sheetFormatPr baseColWidth="10" defaultColWidth="11.453125" defaultRowHeight="12.5" x14ac:dyDescent="0.25"/>
  <cols>
    <col min="1" max="1" width="3" customWidth="1"/>
    <col min="2" max="2" width="8.81640625" customWidth="1"/>
    <col min="3" max="3" width="16.54296875" customWidth="1"/>
    <col min="4" max="4" width="15.26953125" customWidth="1"/>
    <col min="5" max="5" width="48.54296875" customWidth="1"/>
    <col min="6" max="6" width="16.81640625" customWidth="1"/>
    <col min="7" max="7" width="30" bestFit="1" customWidth="1"/>
    <col min="8" max="9" width="10.7265625" customWidth="1"/>
    <col min="10" max="10" width="14.81640625" customWidth="1"/>
    <col min="11" max="11" width="13.7265625" customWidth="1"/>
    <col min="12" max="18" width="4.1796875" customWidth="1"/>
    <col min="19" max="19" width="14.453125" customWidth="1"/>
  </cols>
  <sheetData>
    <row r="2" spans="1:19" ht="30" customHeight="1" x14ac:dyDescent="0.25">
      <c r="A2" s="104" t="s">
        <v>51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1:19" ht="15" customHeight="1" x14ac:dyDescent="0.25">
      <c r="A3" s="118" t="s">
        <v>52</v>
      </c>
      <c r="B3" s="118"/>
      <c r="C3" s="118" t="s">
        <v>53</v>
      </c>
      <c r="D3" s="118"/>
      <c r="E3" s="118"/>
      <c r="F3" s="118"/>
      <c r="G3" s="118"/>
      <c r="H3" s="13" t="s">
        <v>54</v>
      </c>
      <c r="I3" s="13"/>
      <c r="J3" s="13" t="s">
        <v>20</v>
      </c>
      <c r="K3" s="13"/>
      <c r="L3" s="111" t="s">
        <v>21</v>
      </c>
      <c r="M3" s="111"/>
      <c r="N3" s="111"/>
      <c r="O3" s="111"/>
      <c r="P3" s="111"/>
      <c r="Q3" s="111"/>
      <c r="R3" s="111"/>
      <c r="S3" s="113" t="s">
        <v>22</v>
      </c>
    </row>
    <row r="4" spans="1:19" ht="15" customHeight="1" x14ac:dyDescent="0.25">
      <c r="A4" s="119"/>
      <c r="B4" s="119"/>
      <c r="C4" s="119"/>
      <c r="D4" s="119"/>
      <c r="E4" s="119"/>
      <c r="F4" s="119"/>
      <c r="G4" s="119"/>
      <c r="H4" s="11" t="s">
        <v>23</v>
      </c>
      <c r="I4" s="11" t="s">
        <v>24</v>
      </c>
      <c r="J4" s="11" t="s">
        <v>23</v>
      </c>
      <c r="K4" s="11" t="s">
        <v>24</v>
      </c>
      <c r="L4" s="12" t="s">
        <v>25</v>
      </c>
      <c r="M4" s="12" t="s">
        <v>26</v>
      </c>
      <c r="N4" s="12" t="s">
        <v>26</v>
      </c>
      <c r="O4" s="12" t="s">
        <v>27</v>
      </c>
      <c r="P4" s="12" t="s">
        <v>28</v>
      </c>
      <c r="Q4" s="12" t="s">
        <v>29</v>
      </c>
      <c r="R4" s="12" t="s">
        <v>30</v>
      </c>
      <c r="S4" s="113" t="s">
        <v>54</v>
      </c>
    </row>
    <row r="5" spans="1:19" ht="21" customHeight="1" x14ac:dyDescent="0.25">
      <c r="A5" s="105"/>
      <c r="B5" s="106"/>
      <c r="C5" s="114"/>
      <c r="D5" s="115"/>
      <c r="E5" s="115"/>
      <c r="F5" s="115"/>
      <c r="G5" s="116"/>
      <c r="H5" s="26"/>
      <c r="I5" s="26"/>
      <c r="J5" s="23"/>
      <c r="K5" s="23"/>
      <c r="L5" s="28"/>
      <c r="M5" s="28"/>
      <c r="N5" s="28"/>
      <c r="O5" s="28"/>
      <c r="P5" s="28"/>
      <c r="Q5" s="28"/>
      <c r="R5" s="28"/>
      <c r="S5" s="24"/>
    </row>
    <row r="6" spans="1:19" ht="21" customHeight="1" thickBot="1" x14ac:dyDescent="0.3">
      <c r="A6" s="105"/>
      <c r="B6" s="106"/>
      <c r="C6" s="114"/>
      <c r="D6" s="115"/>
      <c r="E6" s="115"/>
      <c r="F6" s="115"/>
      <c r="G6" s="116"/>
      <c r="H6" s="26"/>
      <c r="I6" s="26"/>
      <c r="J6" s="23"/>
      <c r="K6" s="23"/>
      <c r="L6" s="28"/>
      <c r="M6" s="28"/>
      <c r="N6" s="28"/>
      <c r="O6" s="28"/>
      <c r="P6" s="28"/>
      <c r="Q6" s="28"/>
      <c r="R6" s="28"/>
      <c r="S6" s="24"/>
    </row>
    <row r="7" spans="1:19" ht="18.75" customHeight="1" thickBot="1" x14ac:dyDescent="0.3">
      <c r="A7" s="136" t="s">
        <v>55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23" t="s">
        <v>31</v>
      </c>
      <c r="M7" s="124"/>
      <c r="N7" s="124"/>
      <c r="O7" s="124"/>
      <c r="P7" s="124"/>
      <c r="Q7" s="124"/>
      <c r="R7" s="125"/>
      <c r="S7" s="27">
        <f>SUM(S5:S6)</f>
        <v>0</v>
      </c>
    </row>
    <row r="8" spans="1:19" ht="15" customHeight="1" x14ac:dyDescent="0.3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9"/>
      <c r="M8" s="9"/>
      <c r="N8" s="9"/>
      <c r="O8" s="9"/>
      <c r="P8" s="9"/>
      <c r="Q8" s="9"/>
      <c r="R8" s="9"/>
      <c r="S8" s="15"/>
    </row>
    <row r="9" spans="1:19" ht="30" customHeight="1" x14ac:dyDescent="0.25">
      <c r="A9" s="107" t="s">
        <v>56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</row>
    <row r="10" spans="1:19" ht="15" customHeight="1" x14ac:dyDescent="0.25">
      <c r="A10" s="130" t="s">
        <v>9</v>
      </c>
      <c r="B10" s="130"/>
      <c r="C10" s="102" t="s">
        <v>57</v>
      </c>
      <c r="D10" s="102"/>
      <c r="E10" s="102" t="s">
        <v>58</v>
      </c>
      <c r="F10" s="102" t="s">
        <v>59</v>
      </c>
      <c r="G10" s="102" t="s">
        <v>60</v>
      </c>
      <c r="H10" s="13" t="s">
        <v>54</v>
      </c>
      <c r="I10" s="13"/>
      <c r="J10" s="13" t="s">
        <v>20</v>
      </c>
      <c r="K10" s="13"/>
      <c r="L10" s="111" t="s">
        <v>21</v>
      </c>
      <c r="M10" s="111"/>
      <c r="N10" s="111"/>
      <c r="O10" s="111"/>
      <c r="P10" s="111"/>
      <c r="Q10" s="111"/>
      <c r="R10" s="111"/>
      <c r="S10" s="113" t="s">
        <v>22</v>
      </c>
    </row>
    <row r="11" spans="1:19" ht="15" customHeight="1" x14ac:dyDescent="0.25">
      <c r="A11" s="131"/>
      <c r="B11" s="131"/>
      <c r="C11" s="102"/>
      <c r="D11" s="102"/>
      <c r="E11" s="135"/>
      <c r="F11" s="135"/>
      <c r="G11" s="135"/>
      <c r="H11" s="1" t="s">
        <v>23</v>
      </c>
      <c r="I11" s="1" t="s">
        <v>24</v>
      </c>
      <c r="J11" s="1" t="s">
        <v>23</v>
      </c>
      <c r="K11" s="1" t="s">
        <v>24</v>
      </c>
      <c r="L11" s="4" t="s">
        <v>25</v>
      </c>
      <c r="M11" s="4" t="s">
        <v>26</v>
      </c>
      <c r="N11" s="4" t="s">
        <v>26</v>
      </c>
      <c r="O11" s="4" t="s">
        <v>27</v>
      </c>
      <c r="P11" s="4" t="s">
        <v>28</v>
      </c>
      <c r="Q11" s="12" t="s">
        <v>29</v>
      </c>
      <c r="R11" s="12" t="s">
        <v>30</v>
      </c>
      <c r="S11" s="113" t="s">
        <v>54</v>
      </c>
    </row>
    <row r="12" spans="1:19" s="14" customFormat="1" ht="21" customHeight="1" thickBot="1" x14ac:dyDescent="0.3">
      <c r="A12" s="120"/>
      <c r="B12" s="121"/>
      <c r="C12" s="117"/>
      <c r="D12" s="117"/>
      <c r="E12" s="35"/>
      <c r="F12" s="35"/>
      <c r="G12" s="33"/>
      <c r="H12" s="36"/>
      <c r="I12" s="36"/>
      <c r="J12" s="46"/>
      <c r="K12" s="46"/>
      <c r="L12" s="34"/>
      <c r="M12" s="37"/>
      <c r="N12" s="38"/>
      <c r="O12" s="38"/>
      <c r="P12" s="39"/>
      <c r="Q12" s="38"/>
      <c r="R12" s="39"/>
      <c r="S12" s="40"/>
    </row>
    <row r="13" spans="1:19" ht="20.149999999999999" customHeight="1" thickBot="1" x14ac:dyDescent="0.45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32" t="s">
        <v>31</v>
      </c>
      <c r="M13" s="133"/>
      <c r="N13" s="133"/>
      <c r="O13" s="133"/>
      <c r="P13" s="133"/>
      <c r="Q13" s="133"/>
      <c r="R13" s="134"/>
      <c r="S13" s="25"/>
    </row>
    <row r="14" spans="1:19" ht="14" x14ac:dyDescent="0.3">
      <c r="A14" s="16"/>
      <c r="B14" s="16"/>
      <c r="C14" s="16"/>
      <c r="D14" s="16"/>
      <c r="E14" s="16"/>
      <c r="F14" s="16"/>
      <c r="G14" s="17"/>
      <c r="H14" s="18"/>
      <c r="I14" s="18"/>
      <c r="J14" s="19"/>
      <c r="K14" s="19"/>
      <c r="L14" s="20"/>
      <c r="M14" s="20"/>
      <c r="N14" s="20"/>
      <c r="O14" s="20"/>
      <c r="P14" s="20"/>
      <c r="Q14" s="20"/>
      <c r="R14" s="20"/>
      <c r="S14" s="15"/>
    </row>
    <row r="15" spans="1:19" ht="20.149999999999999" customHeight="1" x14ac:dyDescent="0.25">
      <c r="A15" s="139" t="s">
        <v>61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</row>
    <row r="16" spans="1:19" ht="30" customHeight="1" x14ac:dyDescent="0.25">
      <c r="A16" s="139" t="s">
        <v>62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</row>
    <row r="17" spans="1:19" x14ac:dyDescent="0.25">
      <c r="A17" s="145" t="s">
        <v>63</v>
      </c>
      <c r="B17" s="137"/>
      <c r="C17" s="137"/>
      <c r="D17" s="137"/>
      <c r="E17" s="137"/>
      <c r="F17" s="137"/>
      <c r="G17" s="146"/>
      <c r="H17" s="2" t="s">
        <v>54</v>
      </c>
      <c r="I17" s="3"/>
      <c r="J17" s="2" t="s">
        <v>20</v>
      </c>
      <c r="K17" s="3"/>
      <c r="L17" s="108" t="s">
        <v>21</v>
      </c>
      <c r="M17" s="109"/>
      <c r="N17" s="109"/>
      <c r="O17" s="109"/>
      <c r="P17" s="109"/>
      <c r="Q17" s="109"/>
      <c r="R17" s="110"/>
      <c r="S17" s="141" t="s">
        <v>22</v>
      </c>
    </row>
    <row r="18" spans="1:19" ht="12.75" customHeight="1" x14ac:dyDescent="0.25">
      <c r="A18" s="147"/>
      <c r="B18" s="138"/>
      <c r="C18" s="138"/>
      <c r="D18" s="138"/>
      <c r="E18" s="138"/>
      <c r="F18" s="138"/>
      <c r="G18" s="148"/>
      <c r="H18" s="1" t="s">
        <v>23</v>
      </c>
      <c r="I18" s="1" t="s">
        <v>24</v>
      </c>
      <c r="J18" s="1" t="s">
        <v>23</v>
      </c>
      <c r="K18" s="6" t="s">
        <v>24</v>
      </c>
      <c r="L18" s="4" t="s">
        <v>25</v>
      </c>
      <c r="M18" s="4" t="s">
        <v>26</v>
      </c>
      <c r="N18" s="4" t="s">
        <v>26</v>
      </c>
      <c r="O18" s="4" t="s">
        <v>27</v>
      </c>
      <c r="P18" s="4" t="s">
        <v>28</v>
      </c>
      <c r="Q18" s="12" t="s">
        <v>29</v>
      </c>
      <c r="R18" s="12" t="s">
        <v>30</v>
      </c>
      <c r="S18" s="156"/>
    </row>
    <row r="19" spans="1:19" ht="12.75" customHeight="1" x14ac:dyDescent="0.25">
      <c r="A19" s="153"/>
      <c r="B19" s="154"/>
      <c r="C19" s="154"/>
      <c r="D19" s="154"/>
      <c r="E19" s="154"/>
      <c r="F19" s="154"/>
      <c r="G19" s="155"/>
      <c r="H19" s="54"/>
      <c r="I19" s="54"/>
      <c r="J19" s="55"/>
      <c r="K19" s="56"/>
      <c r="L19" s="4"/>
      <c r="M19" s="4"/>
      <c r="N19" s="4"/>
      <c r="O19" s="4"/>
      <c r="P19" s="4"/>
      <c r="Q19" s="12"/>
      <c r="R19" s="12"/>
      <c r="S19" s="51"/>
    </row>
    <row r="20" spans="1:19" s="14" customFormat="1" ht="20.149999999999999" customHeight="1" x14ac:dyDescent="0.25">
      <c r="A20" s="152"/>
      <c r="B20" s="152"/>
      <c r="C20" s="152"/>
      <c r="D20" s="152"/>
      <c r="E20" s="152"/>
      <c r="F20" s="152"/>
      <c r="G20" s="152"/>
      <c r="H20" s="1" t="s">
        <v>23</v>
      </c>
      <c r="I20" s="1" t="s">
        <v>24</v>
      </c>
      <c r="J20" s="1" t="s">
        <v>23</v>
      </c>
      <c r="K20" s="1" t="s">
        <v>24</v>
      </c>
      <c r="L20" s="4" t="s">
        <v>25</v>
      </c>
      <c r="M20" s="4" t="s">
        <v>26</v>
      </c>
      <c r="N20" s="4" t="s">
        <v>26</v>
      </c>
      <c r="O20" s="4" t="s">
        <v>27</v>
      </c>
      <c r="P20" s="4" t="s">
        <v>28</v>
      </c>
      <c r="Q20" s="12" t="s">
        <v>29</v>
      </c>
      <c r="R20" s="12" t="s">
        <v>30</v>
      </c>
      <c r="S20" s="51"/>
    </row>
    <row r="21" spans="1:19" ht="20.149999999999999" customHeight="1" thickBot="1" x14ac:dyDescent="0.3">
      <c r="A21" s="149"/>
      <c r="B21" s="150"/>
      <c r="C21" s="150"/>
      <c r="D21" s="150"/>
      <c r="E21" s="150"/>
      <c r="F21" s="150"/>
      <c r="G21" s="151"/>
      <c r="H21" s="10"/>
      <c r="I21" s="10"/>
      <c r="J21" s="50"/>
      <c r="K21" s="50"/>
      <c r="L21" s="53"/>
      <c r="M21" s="53"/>
      <c r="N21" s="53"/>
      <c r="O21" s="53"/>
      <c r="P21" s="53"/>
      <c r="Q21" s="52"/>
      <c r="R21" s="52"/>
      <c r="S21" s="51"/>
    </row>
    <row r="22" spans="1:19" ht="20.149999999999999" customHeight="1" thickBot="1" x14ac:dyDescent="0.4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42" t="s">
        <v>31</v>
      </c>
      <c r="M22" s="143"/>
      <c r="N22" s="143"/>
      <c r="O22" s="143"/>
      <c r="P22" s="143"/>
      <c r="Q22" s="143"/>
      <c r="R22" s="144"/>
      <c r="S22" s="25">
        <f>+S21+S20+S19</f>
        <v>0</v>
      </c>
    </row>
    <row r="23" spans="1:19" ht="15" customHeight="1" x14ac:dyDescent="0.25"/>
    <row r="24" spans="1:19" ht="30" customHeight="1" x14ac:dyDescent="0.25">
      <c r="A24" s="107" t="s">
        <v>64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</row>
    <row r="25" spans="1:19" x14ac:dyDescent="0.25">
      <c r="A25" s="118" t="s">
        <v>52</v>
      </c>
      <c r="B25" s="118"/>
      <c r="C25" s="118" t="s">
        <v>53</v>
      </c>
      <c r="D25" s="118"/>
      <c r="E25" s="118"/>
      <c r="F25" s="118"/>
      <c r="G25" s="118"/>
      <c r="H25" s="7" t="s">
        <v>54</v>
      </c>
      <c r="I25" s="8"/>
      <c r="J25" s="7" t="s">
        <v>20</v>
      </c>
      <c r="K25" s="8"/>
      <c r="L25" s="108" t="s">
        <v>21</v>
      </c>
      <c r="M25" s="109"/>
      <c r="N25" s="109"/>
      <c r="O25" s="109"/>
      <c r="P25" s="109"/>
      <c r="Q25" s="109"/>
      <c r="R25" s="110"/>
      <c r="S25" s="113" t="s">
        <v>22</v>
      </c>
    </row>
    <row r="26" spans="1:19" x14ac:dyDescent="0.25">
      <c r="A26" s="118"/>
      <c r="B26" s="118"/>
      <c r="C26" s="118"/>
      <c r="D26" s="118"/>
      <c r="E26" s="118"/>
      <c r="F26" s="118"/>
      <c r="G26" s="118"/>
      <c r="H26" s="11" t="s">
        <v>23</v>
      </c>
      <c r="I26" s="11" t="s">
        <v>24</v>
      </c>
      <c r="J26" s="11" t="s">
        <v>23</v>
      </c>
      <c r="K26" s="11" t="s">
        <v>24</v>
      </c>
      <c r="L26" s="12" t="s">
        <v>25</v>
      </c>
      <c r="M26" s="12" t="s">
        <v>26</v>
      </c>
      <c r="N26" s="12" t="s">
        <v>26</v>
      </c>
      <c r="O26" s="12" t="s">
        <v>27</v>
      </c>
      <c r="P26" s="12" t="s">
        <v>28</v>
      </c>
      <c r="Q26" s="12" t="s">
        <v>29</v>
      </c>
      <c r="R26" s="12" t="s">
        <v>30</v>
      </c>
      <c r="S26" s="141" t="s">
        <v>54</v>
      </c>
    </row>
    <row r="27" spans="1:19" x14ac:dyDescent="0.25">
      <c r="A27" s="118" t="s">
        <v>52</v>
      </c>
      <c r="B27" s="118"/>
      <c r="C27" s="118" t="s">
        <v>53</v>
      </c>
      <c r="D27" s="118"/>
      <c r="E27" s="118"/>
      <c r="F27" s="118"/>
      <c r="G27" s="118"/>
      <c r="H27" s="7" t="s">
        <v>54</v>
      </c>
      <c r="I27" s="8"/>
      <c r="J27" s="7" t="s">
        <v>20</v>
      </c>
      <c r="K27" s="8"/>
      <c r="L27" s="108" t="s">
        <v>21</v>
      </c>
      <c r="M27" s="109"/>
      <c r="N27" s="109"/>
      <c r="O27" s="109"/>
      <c r="P27" s="109"/>
      <c r="Q27" s="109"/>
      <c r="R27" s="110"/>
      <c r="S27" s="113" t="s">
        <v>22</v>
      </c>
    </row>
    <row r="28" spans="1:19" x14ac:dyDescent="0.25">
      <c r="A28" s="118"/>
      <c r="B28" s="118"/>
      <c r="C28" s="118"/>
      <c r="D28" s="118"/>
      <c r="E28" s="118"/>
      <c r="F28" s="118"/>
      <c r="G28" s="118"/>
      <c r="H28" s="11" t="s">
        <v>23</v>
      </c>
      <c r="I28" s="11" t="s">
        <v>24</v>
      </c>
      <c r="J28" s="11" t="s">
        <v>23</v>
      </c>
      <c r="K28" s="11" t="s">
        <v>24</v>
      </c>
      <c r="L28" s="12" t="s">
        <v>25</v>
      </c>
      <c r="M28" s="12" t="s">
        <v>26</v>
      </c>
      <c r="N28" s="12" t="s">
        <v>26</v>
      </c>
      <c r="O28" s="12" t="s">
        <v>27</v>
      </c>
      <c r="P28" s="12" t="s">
        <v>28</v>
      </c>
      <c r="Q28" s="12" t="s">
        <v>29</v>
      </c>
      <c r="R28" s="12" t="s">
        <v>30</v>
      </c>
      <c r="S28" s="141" t="s">
        <v>54</v>
      </c>
    </row>
    <row r="29" spans="1:19" ht="18.75" customHeight="1" x14ac:dyDescent="0.25">
      <c r="A29" s="44"/>
      <c r="B29" s="44"/>
      <c r="C29" s="45"/>
      <c r="D29" s="45"/>
      <c r="E29" s="45"/>
      <c r="F29" s="45"/>
      <c r="G29" s="45"/>
      <c r="H29" s="31"/>
      <c r="I29" s="31"/>
      <c r="J29" s="32"/>
      <c r="K29" s="32"/>
      <c r="L29" s="29"/>
      <c r="M29" s="29"/>
      <c r="N29" s="29"/>
      <c r="O29" s="41"/>
      <c r="P29" s="12"/>
      <c r="Q29" s="12"/>
      <c r="R29" s="12"/>
      <c r="S29" s="42"/>
    </row>
    <row r="30" spans="1:19" ht="18.75" customHeight="1" x14ac:dyDescent="0.25">
      <c r="A30" s="44"/>
      <c r="B30" s="44"/>
      <c r="C30" s="45"/>
      <c r="D30" s="45"/>
      <c r="E30" s="45"/>
      <c r="F30" s="45"/>
      <c r="G30" s="45"/>
      <c r="H30" s="31"/>
      <c r="I30" s="31"/>
      <c r="J30" s="32"/>
      <c r="K30" s="32"/>
      <c r="L30" s="29"/>
      <c r="M30" s="29"/>
      <c r="N30" s="29"/>
      <c r="O30" s="41"/>
      <c r="P30" s="29"/>
      <c r="Q30" s="12"/>
      <c r="R30" s="12"/>
      <c r="S30" s="42"/>
    </row>
    <row r="31" spans="1:19" ht="18.75" customHeight="1" x14ac:dyDescent="0.25">
      <c r="A31" s="44"/>
      <c r="B31" s="44"/>
      <c r="C31" s="45"/>
      <c r="D31" s="45"/>
      <c r="E31" s="45"/>
      <c r="F31" s="45"/>
      <c r="G31" s="45"/>
      <c r="H31" s="31"/>
      <c r="I31" s="31"/>
      <c r="J31" s="32"/>
      <c r="K31" s="32"/>
      <c r="L31" s="29"/>
      <c r="M31" s="29"/>
      <c r="N31" s="29"/>
      <c r="O31" s="41"/>
      <c r="P31" s="38"/>
      <c r="Q31" s="12"/>
      <c r="R31" s="12"/>
      <c r="S31" s="42"/>
    </row>
    <row r="32" spans="1:19" ht="18.75" customHeight="1" x14ac:dyDescent="0.25">
      <c r="A32" s="44"/>
      <c r="B32" s="44"/>
      <c r="C32" s="45"/>
      <c r="D32" s="45"/>
      <c r="E32" s="45"/>
      <c r="F32" s="45"/>
      <c r="G32" s="45"/>
      <c r="H32" s="31"/>
      <c r="I32" s="31"/>
      <c r="J32" s="32"/>
      <c r="K32" s="32"/>
      <c r="L32" s="29"/>
      <c r="M32" s="29"/>
      <c r="N32" s="29"/>
      <c r="O32" s="41"/>
      <c r="P32" s="38"/>
      <c r="Q32" s="12"/>
      <c r="R32" s="12"/>
      <c r="S32" s="42"/>
    </row>
    <row r="33" spans="1:19" ht="18.75" customHeight="1" x14ac:dyDescent="0.25">
      <c r="A33" s="44"/>
      <c r="B33" s="44"/>
      <c r="C33" s="45"/>
      <c r="D33" s="45"/>
      <c r="E33" s="45"/>
      <c r="F33" s="45"/>
      <c r="G33" s="45"/>
      <c r="H33" s="31"/>
      <c r="I33" s="31"/>
      <c r="J33" s="32"/>
      <c r="K33" s="32"/>
      <c r="L33" s="29"/>
      <c r="M33" s="29"/>
      <c r="N33" s="29"/>
      <c r="O33" s="29"/>
      <c r="P33" s="38"/>
      <c r="Q33" s="12"/>
      <c r="R33" s="12"/>
      <c r="S33" s="42"/>
    </row>
    <row r="34" spans="1:19" ht="18.75" customHeight="1" x14ac:dyDescent="0.25">
      <c r="A34" s="44"/>
      <c r="B34" s="44"/>
      <c r="C34" s="45"/>
      <c r="D34" s="45"/>
      <c r="E34" s="45"/>
      <c r="F34" s="45"/>
      <c r="G34" s="45"/>
      <c r="H34" s="31"/>
      <c r="I34" s="31"/>
      <c r="J34" s="32"/>
      <c r="K34" s="32"/>
      <c r="L34" s="29"/>
      <c r="M34" s="29"/>
      <c r="N34" s="29"/>
      <c r="O34" s="29"/>
      <c r="P34" s="38"/>
      <c r="Q34" s="12"/>
      <c r="R34" s="12"/>
      <c r="S34" s="42"/>
    </row>
    <row r="35" spans="1:19" ht="18.75" customHeight="1" x14ac:dyDescent="0.25">
      <c r="A35" s="44"/>
      <c r="B35" s="44"/>
      <c r="C35" s="45"/>
      <c r="D35" s="45"/>
      <c r="E35" s="45"/>
      <c r="F35" s="45"/>
      <c r="G35" s="45"/>
      <c r="H35" s="31"/>
      <c r="I35" s="31"/>
      <c r="J35" s="32"/>
      <c r="K35" s="32"/>
      <c r="L35" s="29"/>
      <c r="M35" s="29"/>
      <c r="N35" s="29"/>
      <c r="O35" s="41"/>
      <c r="P35" s="29"/>
      <c r="Q35" s="12"/>
      <c r="R35" s="12"/>
      <c r="S35" s="42"/>
    </row>
    <row r="36" spans="1:19" ht="18.75" customHeight="1" x14ac:dyDescent="0.25">
      <c r="A36" s="44"/>
      <c r="B36" s="44"/>
      <c r="C36" s="45"/>
      <c r="D36" s="45"/>
      <c r="E36" s="45"/>
      <c r="F36" s="45"/>
      <c r="G36" s="45"/>
      <c r="H36" s="31"/>
      <c r="I36" s="31"/>
      <c r="J36" s="32"/>
      <c r="K36" s="32"/>
      <c r="L36" s="29"/>
      <c r="M36" s="29"/>
      <c r="N36" s="29"/>
      <c r="O36" s="41"/>
      <c r="P36" s="29"/>
      <c r="Q36" s="12"/>
      <c r="R36" s="12"/>
      <c r="S36" s="42"/>
    </row>
    <row r="37" spans="1:19" ht="18.75" customHeight="1" x14ac:dyDescent="0.25">
      <c r="A37" s="44"/>
      <c r="B37" s="44"/>
      <c r="C37" s="45"/>
      <c r="D37" s="45"/>
      <c r="E37" s="45"/>
      <c r="F37" s="45"/>
      <c r="G37" s="45"/>
      <c r="H37" s="26"/>
      <c r="I37" s="26"/>
      <c r="J37" s="23"/>
      <c r="K37" s="23"/>
      <c r="L37" s="29"/>
      <c r="M37" s="28"/>
      <c r="N37" s="28"/>
      <c r="O37" s="28"/>
      <c r="P37" s="28"/>
      <c r="Q37" s="29"/>
      <c r="R37" s="28"/>
      <c r="S37" s="43"/>
    </row>
    <row r="38" spans="1:19" ht="18.75" customHeight="1" x14ac:dyDescent="0.25">
      <c r="A38" s="44"/>
      <c r="B38" s="44"/>
      <c r="C38" s="45"/>
      <c r="D38" s="45"/>
      <c r="E38" s="45"/>
      <c r="F38" s="45"/>
      <c r="G38" s="45"/>
      <c r="H38" s="26"/>
      <c r="I38" s="26"/>
      <c r="J38" s="23"/>
      <c r="K38" s="23"/>
      <c r="L38" s="29"/>
      <c r="M38" s="28"/>
      <c r="N38" s="28"/>
      <c r="O38" s="28"/>
      <c r="P38" s="28"/>
      <c r="Q38" s="29"/>
      <c r="R38" s="28"/>
      <c r="S38" s="43"/>
    </row>
    <row r="39" spans="1:19" ht="18.75" customHeight="1" x14ac:dyDescent="0.25">
      <c r="A39" s="44"/>
      <c r="B39" s="44"/>
      <c r="C39" s="45"/>
      <c r="D39" s="45"/>
      <c r="E39" s="45"/>
      <c r="F39" s="45"/>
      <c r="G39" s="45"/>
      <c r="H39" s="31"/>
      <c r="I39" s="31"/>
      <c r="J39" s="32"/>
      <c r="K39" s="32"/>
      <c r="L39" s="29"/>
      <c r="M39" s="29"/>
      <c r="N39" s="29"/>
      <c r="O39" s="41"/>
      <c r="P39" s="29"/>
      <c r="Q39" s="12"/>
      <c r="R39" s="12"/>
      <c r="S39" s="42"/>
    </row>
    <row r="40" spans="1:19" ht="18.75" customHeight="1" x14ac:dyDescent="0.25">
      <c r="A40" s="44"/>
      <c r="B40" s="44"/>
      <c r="C40" s="45"/>
      <c r="D40" s="45"/>
      <c r="E40" s="45"/>
      <c r="F40" s="45"/>
      <c r="G40" s="45"/>
      <c r="H40" s="31"/>
      <c r="I40" s="31"/>
      <c r="J40" s="32"/>
      <c r="K40" s="32"/>
      <c r="L40" s="29"/>
      <c r="M40" s="29"/>
      <c r="N40" s="29"/>
      <c r="O40" s="41"/>
      <c r="P40" s="29"/>
      <c r="Q40" s="12"/>
      <c r="R40" s="12"/>
      <c r="S40" s="42"/>
    </row>
    <row r="41" spans="1:19" s="14" customFormat="1" ht="18.75" customHeight="1" thickBot="1" x14ac:dyDescent="0.3">
      <c r="A41" s="44"/>
      <c r="B41" s="44"/>
      <c r="C41" s="45"/>
      <c r="D41" s="45"/>
      <c r="E41" s="45"/>
      <c r="F41" s="45"/>
      <c r="G41" s="45"/>
      <c r="H41" s="31"/>
      <c r="I41" s="31"/>
      <c r="J41" s="32"/>
      <c r="K41" s="32"/>
      <c r="L41" s="29"/>
      <c r="M41" s="29"/>
      <c r="N41" s="29"/>
      <c r="O41" s="29"/>
      <c r="P41" s="29"/>
      <c r="Q41" s="29"/>
      <c r="R41" s="29"/>
      <c r="S41" s="42"/>
    </row>
    <row r="42" spans="1:19" ht="20.149999999999999" customHeight="1" thickBot="1" x14ac:dyDescent="0.45">
      <c r="A42" s="128" t="s">
        <v>65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3" t="s">
        <v>31</v>
      </c>
      <c r="M42" s="124"/>
      <c r="N42" s="124"/>
      <c r="O42" s="124"/>
      <c r="P42" s="124"/>
      <c r="Q42" s="124"/>
      <c r="R42" s="125"/>
      <c r="S42" s="25">
        <f>SUM(S29:S41)</f>
        <v>0</v>
      </c>
    </row>
    <row r="43" spans="1:19" ht="17.5" x14ac:dyDescent="0.35">
      <c r="A43" s="5" t="s">
        <v>66</v>
      </c>
      <c r="S43" s="30"/>
    </row>
    <row r="44" spans="1:19" ht="18" thickBot="1" x14ac:dyDescent="0.4">
      <c r="A44" s="5"/>
      <c r="S44" s="30"/>
    </row>
    <row r="45" spans="1:19" ht="18.5" thickBot="1" x14ac:dyDescent="0.45">
      <c r="A45" s="5"/>
      <c r="L45" s="123" t="s">
        <v>67</v>
      </c>
      <c r="M45" s="124"/>
      <c r="N45" s="124"/>
      <c r="O45" s="124"/>
      <c r="P45" s="124"/>
      <c r="Q45" s="124"/>
      <c r="R45" s="125"/>
      <c r="S45" s="25">
        <f>'HORAS DIRECTAS ASTIN'!V38</f>
        <v>40</v>
      </c>
    </row>
    <row r="46" spans="1:19" ht="15" customHeight="1" thickBot="1" x14ac:dyDescent="0.4">
      <c r="A46" s="5"/>
      <c r="S46" s="30"/>
    </row>
    <row r="47" spans="1:19" ht="15" customHeight="1" thickBot="1" x14ac:dyDescent="0.45">
      <c r="A47" s="5"/>
      <c r="L47" s="123" t="s">
        <v>68</v>
      </c>
      <c r="M47" s="124"/>
      <c r="N47" s="124"/>
      <c r="O47" s="124"/>
      <c r="P47" s="124"/>
      <c r="Q47" s="124"/>
      <c r="R47" s="125"/>
      <c r="S47" s="25">
        <f>S42+S22+S13+S7</f>
        <v>0</v>
      </c>
    </row>
    <row r="48" spans="1:19" ht="12" customHeight="1" thickBot="1" x14ac:dyDescent="0.4">
      <c r="A48" s="5"/>
      <c r="S48" s="30"/>
    </row>
    <row r="49" spans="1:19" ht="16.5" customHeight="1" thickBot="1" x14ac:dyDescent="0.45">
      <c r="A49" s="5"/>
      <c r="Q49" s="126" t="s">
        <v>69</v>
      </c>
      <c r="R49" s="127"/>
      <c r="S49" s="25">
        <f>S45+S47</f>
        <v>40</v>
      </c>
    </row>
    <row r="51" spans="1:19" ht="15.5" x14ac:dyDescent="0.35">
      <c r="C51" s="21" t="s">
        <v>70</v>
      </c>
      <c r="E51" s="22"/>
    </row>
    <row r="53" spans="1:19" x14ac:dyDescent="0.25">
      <c r="K53" s="57"/>
    </row>
    <row r="75" spans="4:8" x14ac:dyDescent="0.25">
      <c r="D75" s="122" t="s">
        <v>71</v>
      </c>
      <c r="E75" s="122"/>
      <c r="F75" s="122"/>
      <c r="G75" s="122"/>
      <c r="H75" s="122"/>
    </row>
    <row r="76" spans="4:8" x14ac:dyDescent="0.25">
      <c r="D76" s="122"/>
      <c r="E76" s="122"/>
      <c r="F76" s="122"/>
      <c r="G76" s="122"/>
      <c r="H76" s="122"/>
    </row>
    <row r="77" spans="4:8" x14ac:dyDescent="0.25">
      <c r="D77" s="122"/>
      <c r="E77" s="122"/>
      <c r="F77" s="122"/>
      <c r="G77" s="122"/>
      <c r="H77" s="122"/>
    </row>
    <row r="78" spans="4:8" x14ac:dyDescent="0.25">
      <c r="D78" s="122"/>
      <c r="E78" s="122"/>
      <c r="F78" s="122"/>
      <c r="G78" s="122"/>
      <c r="H78" s="122"/>
    </row>
  </sheetData>
  <mergeCells count="48">
    <mergeCell ref="A16:S16"/>
    <mergeCell ref="L17:R17"/>
    <mergeCell ref="S27:S28"/>
    <mergeCell ref="A15:S15"/>
    <mergeCell ref="L22:R22"/>
    <mergeCell ref="A24:S24"/>
    <mergeCell ref="C25:G26"/>
    <mergeCell ref="A17:G18"/>
    <mergeCell ref="A21:G21"/>
    <mergeCell ref="A20:G20"/>
    <mergeCell ref="S25:S26"/>
    <mergeCell ref="A25:B26"/>
    <mergeCell ref="A19:G19"/>
    <mergeCell ref="S17:S18"/>
    <mergeCell ref="A13:K13"/>
    <mergeCell ref="A10:B11"/>
    <mergeCell ref="C6:G6"/>
    <mergeCell ref="L7:R7"/>
    <mergeCell ref="L13:R13"/>
    <mergeCell ref="G10:G11"/>
    <mergeCell ref="F10:F11"/>
    <mergeCell ref="E10:E11"/>
    <mergeCell ref="A7:K8"/>
    <mergeCell ref="D75:H78"/>
    <mergeCell ref="L47:R47"/>
    <mergeCell ref="L27:R27"/>
    <mergeCell ref="Q49:R49"/>
    <mergeCell ref="A42:K42"/>
    <mergeCell ref="L42:R42"/>
    <mergeCell ref="L45:R45"/>
    <mergeCell ref="C27:G28"/>
    <mergeCell ref="A27:B28"/>
    <mergeCell ref="A2:S2"/>
    <mergeCell ref="A6:B6"/>
    <mergeCell ref="A9:S9"/>
    <mergeCell ref="C10:D11"/>
    <mergeCell ref="L25:R25"/>
    <mergeCell ref="L3:R3"/>
    <mergeCell ref="A22:K22"/>
    <mergeCell ref="S3:S4"/>
    <mergeCell ref="C5:G5"/>
    <mergeCell ref="C12:D12"/>
    <mergeCell ref="A5:B5"/>
    <mergeCell ref="C3:G4"/>
    <mergeCell ref="L10:R10"/>
    <mergeCell ref="A12:B12"/>
    <mergeCell ref="A3:B4"/>
    <mergeCell ref="S10:S11"/>
  </mergeCells>
  <phoneticPr fontId="0" type="noConversion"/>
  <printOptions horizontalCentered="1" verticalCentered="1"/>
  <pageMargins left="0" right="0.23622047244094491" top="0.74803149606299213" bottom="0" header="0.31496062992125984" footer="0.31496062992125984"/>
  <pageSetup scale="6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56400DA97A1B488518A7D3DC876EDD" ma:contentTypeVersion="5" ma:contentTypeDescription="Create a new document." ma:contentTypeScope="" ma:versionID="6e3453e9f0569d28a15ac9f886b5e369">
  <xsd:schema xmlns:xsd="http://www.w3.org/2001/XMLSchema" xmlns:xs="http://www.w3.org/2001/XMLSchema" xmlns:p="http://schemas.microsoft.com/office/2006/metadata/properties" xmlns:ns3="4ab67148-cb1a-4f5a-91a4-76a9ea4a93a8" xmlns:ns4="b515053c-4979-4597-9c21-934f7dc6f46a" targetNamespace="http://schemas.microsoft.com/office/2006/metadata/properties" ma:root="true" ma:fieldsID="e47327df06dd38894a6c17f9da585bf0" ns3:_="" ns4:_="">
    <xsd:import namespace="4ab67148-cb1a-4f5a-91a4-76a9ea4a93a8"/>
    <xsd:import namespace="b515053c-4979-4597-9c21-934f7dc6f46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7148-cb1a-4f5a-91a4-76a9ea4a93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15053c-4979-4597-9c21-934f7dc6f4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A9535D-4C11-4F61-AA38-2E3135EB5299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b515053c-4979-4597-9c21-934f7dc6f46a"/>
    <ds:schemaRef ds:uri="4ab67148-cb1a-4f5a-91a4-76a9ea4a93a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1A5DAE-C6D1-4032-B1C6-F5EFEB036F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C675D4-08C4-4770-8DC3-B2D1DC5D8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b67148-cb1a-4f5a-91a4-76a9ea4a93a8"/>
    <ds:schemaRef ds:uri="b515053c-4979-4597-9c21-934f7dc6f4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HORAS DIRECTAS ASTIN</vt:lpstr>
      <vt:lpstr>OTRAS ACTIVIDADES</vt:lpstr>
      <vt:lpstr>'HORAS DIRECTAS ASTIN'!Área_de_impresión</vt:lpstr>
      <vt:lpstr>'OTRAS ACTIVIDADES'!Área_de_impresión</vt:lpstr>
    </vt:vector>
  </TitlesOfParts>
  <Manager/>
  <Company>SENA VALLE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Betty Elena Cárdenas</cp:lastModifiedBy>
  <cp:revision/>
  <dcterms:created xsi:type="dcterms:W3CDTF">2003-04-15T20:40:59Z</dcterms:created>
  <dcterms:modified xsi:type="dcterms:W3CDTF">2025-12-14T04:24:56Z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2025-03-20T12:23:38Z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3baf9735-be70-4d1e-81b6-74e710c38a28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